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2019-20-21" sheetId="1" r:id="rId1"/>
    <sheet name="Sheet3" sheetId="3" r:id="rId2"/>
  </sheets>
  <definedNames>
    <definedName name="_xlnm.Print_Area" localSheetId="0">'2019-20-21'!$A$1:$J$23</definedName>
  </definedNames>
  <calcPr calcId="152511"/>
</workbook>
</file>

<file path=xl/calcChain.xml><?xml version="1.0" encoding="utf-8"?>
<calcChain xmlns="http://schemas.openxmlformats.org/spreadsheetml/2006/main">
  <c r="J10" i="1" l="1"/>
  <c r="J4" i="1"/>
  <c r="I22" i="1" l="1"/>
  <c r="F13" i="1" l="1"/>
</calcChain>
</file>

<file path=xl/sharedStrings.xml><?xml version="1.0" encoding="utf-8"?>
<sst xmlns="http://schemas.openxmlformats.org/spreadsheetml/2006/main" count="117" uniqueCount="98">
  <si>
    <t xml:space="preserve">PROJECTS COMPLETED DURING FY 2019-20 </t>
  </si>
  <si>
    <t>Sl. No.</t>
  </si>
  <si>
    <t>Name of the Project with scope of work</t>
  </si>
  <si>
    <t>Work order No. &amp; Date</t>
  </si>
  <si>
    <t>Scheduled date of completion</t>
  </si>
  <si>
    <t>Revised date of completion</t>
  </si>
  <si>
    <t xml:space="preserve">Actual Date of  completion </t>
  </si>
  <si>
    <r>
      <t xml:space="preserve">2x40MVA, 132/33kV </t>
    </r>
    <r>
      <rPr>
        <b/>
        <sz val="11"/>
        <rFont val="Calibri"/>
        <family val="2"/>
      </rPr>
      <t>GIS</t>
    </r>
    <r>
      <rPr>
        <sz val="11"/>
        <color theme="1"/>
        <rFont val="Calibri"/>
        <family val="2"/>
      </rPr>
      <t xml:space="preserve"> at </t>
    </r>
    <r>
      <rPr>
        <b/>
        <sz val="11"/>
        <rFont val="Calibri"/>
        <family val="2"/>
      </rPr>
      <t xml:space="preserve">Unit-VIII, Bhubaneswar </t>
    </r>
    <r>
      <rPr>
        <sz val="11"/>
        <color theme="1"/>
        <rFont val="Calibri"/>
        <family val="2"/>
      </rPr>
      <t xml:space="preserve">with line
  </t>
    </r>
  </si>
  <si>
    <t xml:space="preserve">M/s. Alstom T&amp;D India Ltd. 
WO Nos.10267 &amp; 10268 dt. 04.11.15
</t>
  </si>
  <si>
    <t>11/2017</t>
  </si>
  <si>
    <t>05/2019</t>
  </si>
  <si>
    <t>01.04.2019</t>
  </si>
  <si>
    <t>…</t>
  </si>
  <si>
    <r>
      <t xml:space="preserve">2x20MVA,132/33kV S/S at </t>
    </r>
    <r>
      <rPr>
        <b/>
        <sz val="11"/>
        <rFont val="Calibri"/>
        <family val="2"/>
      </rPr>
      <t>Betanoti</t>
    </r>
    <r>
      <rPr>
        <sz val="11"/>
        <color theme="1"/>
        <rFont val="Calibri"/>
        <family val="2"/>
      </rPr>
      <t xml:space="preserve"> with line</t>
    </r>
    <r>
      <rPr>
        <b/>
        <sz val="11"/>
        <rFont val="Calibri"/>
        <family val="2"/>
      </rPr>
      <t xml:space="preserve">
</t>
    </r>
  </si>
  <si>
    <t>12/2016</t>
  </si>
  <si>
    <t>10/2018</t>
  </si>
  <si>
    <t>19.04.2019</t>
  </si>
  <si>
    <t xml:space="preserve">M/s. Flowmore Ltd.
WO Nos. 981 &amp; 986 dt.10.02.15
</t>
  </si>
  <si>
    <t>06/2017</t>
  </si>
  <si>
    <t>11/2019</t>
  </si>
  <si>
    <t>02.06.2019</t>
  </si>
  <si>
    <r>
      <t xml:space="preserve">2x20MVA, 220/33kV Grid S/S at </t>
    </r>
    <r>
      <rPr>
        <b/>
        <sz val="11"/>
        <color theme="1"/>
        <rFont val="Calibri"/>
        <family val="2"/>
      </rPr>
      <t>Kasipur</t>
    </r>
    <r>
      <rPr>
        <sz val="11"/>
        <color theme="1"/>
        <rFont val="Calibri"/>
        <family val="2"/>
      </rPr>
      <t xml:space="preserve"> in Rayagada dist with line</t>
    </r>
  </si>
  <si>
    <t>M/s Sterling &amp; Willson, Kolkatta
WO Nos. -5040 &amp; 5045 dt. 22.08.14</t>
  </si>
  <si>
    <t>08/2016</t>
  </si>
  <si>
    <t>03/2019</t>
  </si>
  <si>
    <t>30.06.2019</t>
  </si>
  <si>
    <r>
      <t xml:space="preserve">132kV </t>
    </r>
    <r>
      <rPr>
        <b/>
        <sz val="11"/>
        <rFont val="Calibri"/>
        <family val="2"/>
      </rPr>
      <t>Bhadrak-Anandapur</t>
    </r>
    <r>
      <rPr>
        <sz val="11"/>
        <color theme="1"/>
        <rFont val="Calibri"/>
        <family val="2"/>
      </rPr>
      <t xml:space="preserve"> SC line with bay extn. at both ends </t>
    </r>
    <r>
      <rPr>
        <b/>
        <sz val="11"/>
        <rFont val="Calibri"/>
        <family val="2"/>
      </rPr>
      <t xml:space="preserve">
</t>
    </r>
    <r>
      <rPr>
        <b/>
        <sz val="12"/>
        <rFont val="Arial"/>
        <family val="2"/>
      </rPr>
      <t/>
    </r>
  </si>
  <si>
    <t>M/s Gupta Power  Infrastructure Ltd. JV M/s S.B. Electrostructural 
WO Nos. 2769 &amp; 2774 dt. 31.05.14</t>
  </si>
  <si>
    <t>11/2016</t>
  </si>
  <si>
    <t>07/2019</t>
  </si>
  <si>
    <t>03.07.2019</t>
  </si>
  <si>
    <r>
      <t xml:space="preserve">2X100MVA &amp; 2X20MVA , 220/132/33kV s/s at </t>
    </r>
    <r>
      <rPr>
        <b/>
        <sz val="11"/>
        <color theme="1"/>
        <rFont val="Calibri"/>
        <family val="2"/>
      </rPr>
      <t xml:space="preserve">Jaipatana </t>
    </r>
    <r>
      <rPr>
        <sz val="11"/>
        <color theme="1"/>
        <rFont val="Calibri"/>
        <family val="2"/>
      </rPr>
      <t xml:space="preserve">with line
</t>
    </r>
  </si>
  <si>
    <t>M/s Flowmore Ltd., Ranchi JV M/s Cobra WO Nos. 1012 &amp; 1007
dt: 11.02.15</t>
  </si>
  <si>
    <t>02/2018</t>
  </si>
  <si>
    <t>12/2019</t>
  </si>
  <si>
    <t>12.07.2019</t>
  </si>
  <si>
    <r>
      <t xml:space="preserve">2x315MVA, 400kV S/S at </t>
    </r>
    <r>
      <rPr>
        <b/>
        <sz val="11"/>
        <rFont val="Calibri"/>
        <family val="2"/>
      </rPr>
      <t>Lapanga</t>
    </r>
    <r>
      <rPr>
        <sz val="11"/>
        <color theme="1"/>
        <rFont val="Calibri"/>
        <family val="2"/>
      </rPr>
      <t xml:space="preserve">  
                                                                                      </t>
    </r>
  </si>
  <si>
    <t>M/S GE T&amp;D India Limited, Kolkata                                                    WO Nos. 4037 &amp; 4042 dt. 30.05.15</t>
  </si>
  <si>
    <t>08/2019</t>
  </si>
  <si>
    <t>21.08.2019</t>
  </si>
  <si>
    <r>
      <t xml:space="preserve">2x20MVA, 132/33kV S/S at </t>
    </r>
    <r>
      <rPr>
        <b/>
        <sz val="11"/>
        <rFont val="Calibri"/>
        <family val="2"/>
      </rPr>
      <t>Agarpada</t>
    </r>
    <r>
      <rPr>
        <sz val="11"/>
        <color theme="1"/>
        <rFont val="Calibri"/>
        <family val="2"/>
      </rPr>
      <t xml:space="preserve"> with line
</t>
    </r>
  </si>
  <si>
    <t>30.08.2019</t>
  </si>
  <si>
    <r>
      <t xml:space="preserve">2x20MVA, 132/33kV S/S at </t>
    </r>
    <r>
      <rPr>
        <b/>
        <sz val="11"/>
        <rFont val="Calibri"/>
        <family val="2"/>
      </rPr>
      <t>Potangi</t>
    </r>
    <r>
      <rPr>
        <sz val="11"/>
        <color theme="1"/>
        <rFont val="Calibri"/>
        <family val="2"/>
      </rPr>
      <t xml:space="preserve"> 
</t>
    </r>
  </si>
  <si>
    <t>M/s. Sidharth Engg. Ltd. JV M/s. Sagar Steel Pvt. Ltd.
LOI No. 5131 &amp; 5136 dt.26.06.13</t>
  </si>
  <si>
    <t>02/2016</t>
  </si>
  <si>
    <r>
      <t>132kV</t>
    </r>
    <r>
      <rPr>
        <b/>
        <sz val="11"/>
        <rFont val="Calibri"/>
        <family val="2"/>
      </rPr>
      <t xml:space="preserve"> Kesinga-Junagarh </t>
    </r>
    <r>
      <rPr>
        <sz val="11"/>
        <rFont val="Calibri"/>
        <family val="2"/>
      </rPr>
      <t xml:space="preserve">SC line with bay extn. at both ends.
</t>
    </r>
  </si>
  <si>
    <t>M/s Bajaj Electricals Ltd. 
WO 4144 &amp; 4139 dt.03.06.15</t>
  </si>
  <si>
    <t>05/2018</t>
  </si>
  <si>
    <t>03.12.2019</t>
  </si>
  <si>
    <r>
      <t xml:space="preserve">132 kV </t>
    </r>
    <r>
      <rPr>
        <b/>
        <sz val="11"/>
        <color theme="1"/>
        <rFont val="Calibri"/>
        <family val="2"/>
      </rPr>
      <t>Baner-Jaypatna (Mangalpur Megalift Proj.-12.317kms nearer to Jaypatna)</t>
    </r>
    <r>
      <rPr>
        <sz val="11"/>
        <color theme="1"/>
        <rFont val="Calibri"/>
        <family val="2"/>
      </rPr>
      <t xml:space="preserve"> D/C Line with bay extn. At Baner</t>
    </r>
  </si>
  <si>
    <t>M/s. Siddhartha Engineering Ltd.WO-PKG05/2018-19-29/2018/4567 dt.29.08.18</t>
  </si>
  <si>
    <t>02/2020</t>
  </si>
  <si>
    <t>10.01.2020</t>
  </si>
  <si>
    <r>
      <t xml:space="preserve">220kV  </t>
    </r>
    <r>
      <rPr>
        <b/>
        <sz val="11"/>
        <rFont val="Calibri"/>
        <family val="2"/>
      </rPr>
      <t>Jayanagar(OPTCL) - Jayanagar(PGCIL)</t>
    </r>
    <r>
      <rPr>
        <sz val="11"/>
        <rFont val="Calibri"/>
        <family val="2"/>
      </rPr>
      <t xml:space="preserve"> DC line</t>
    </r>
  </si>
  <si>
    <t>M/s A.K. Das Associates, 
WO 4515&amp; 4520 dt.27.07.12</t>
  </si>
  <si>
    <t>01/2015</t>
  </si>
  <si>
    <t>30.06.2017</t>
  </si>
  <si>
    <t>17.01.2020</t>
  </si>
  <si>
    <t>M/s L&amp; T,W.O.:OPTCL/PMU/132KV UG Cable/265-supply/266-Erection</t>
  </si>
  <si>
    <r>
      <t>2x40MVA, 132/33kV GIS</t>
    </r>
    <r>
      <rPr>
        <b/>
        <sz val="11"/>
        <rFont val="Calibri"/>
        <family val="2"/>
      </rPr>
      <t xml:space="preserve"> </t>
    </r>
    <r>
      <rPr>
        <sz val="11"/>
        <rFont val="Calibri"/>
        <family val="2"/>
      </rPr>
      <t>S/S</t>
    </r>
    <r>
      <rPr>
        <b/>
        <sz val="11"/>
        <rFont val="Calibri"/>
        <family val="2"/>
      </rPr>
      <t xml:space="preserve"> </t>
    </r>
    <r>
      <rPr>
        <sz val="11"/>
        <rFont val="Calibri"/>
        <family val="2"/>
      </rPr>
      <t xml:space="preserve">at </t>
    </r>
    <r>
      <rPr>
        <b/>
        <sz val="11"/>
        <rFont val="Calibri"/>
        <family val="2"/>
      </rPr>
      <t xml:space="preserve">Mancheswar-B </t>
    </r>
    <r>
      <rPr>
        <sz val="11"/>
        <rFont val="Calibri"/>
        <family val="2"/>
      </rPr>
      <t xml:space="preserve"> with line
</t>
    </r>
  </si>
  <si>
    <t>M/s. Alstom T&amp;D India Ltd. 
W.O. 11327 &amp; 11328 dt. 30.12.15</t>
  </si>
  <si>
    <t>12/2017</t>
  </si>
  <si>
    <t>28.02.2020</t>
  </si>
  <si>
    <t>Original Estimated cost 
(Rs. Cr.)</t>
  </si>
  <si>
    <t>M/s Jagabandhu Enterprises Pvt. Ltd. WO 4784 &amp; 4792,dt.16.08.14</t>
  </si>
  <si>
    <t xml:space="preserve">PROJECTS COMPLETED DURING FY 2020-21 </t>
  </si>
  <si>
    <r>
      <t xml:space="preserve">2x160MVA+2X40MVA, 220/132/33kV S/S at </t>
    </r>
    <r>
      <rPr>
        <b/>
        <sz val="11"/>
        <color theme="1"/>
        <rFont val="Calibri"/>
        <family val="2"/>
        <scheme val="minor"/>
      </rPr>
      <t>Godachhak</t>
    </r>
    <r>
      <rPr>
        <sz val="11"/>
        <color theme="1"/>
        <rFont val="Calibri"/>
        <family val="2"/>
        <scheme val="minor"/>
      </rPr>
      <t xml:space="preserve"> and 220kV &amp; 132kV LILO of 220kV Mermundali-Duburi &amp; 132kV TTPS - Duburi lines.                                       </t>
    </r>
    <r>
      <rPr>
        <b/>
        <sz val="11"/>
        <color theme="1"/>
        <rFont val="Arial"/>
        <family val="2"/>
      </rPr>
      <t/>
    </r>
  </si>
  <si>
    <r>
      <t xml:space="preserve">2x20MVA, 132/33kV S/S at </t>
    </r>
    <r>
      <rPr>
        <b/>
        <sz val="11"/>
        <color theme="1"/>
        <rFont val="Calibri"/>
        <family val="2"/>
        <scheme val="minor"/>
      </rPr>
      <t>Satasankha</t>
    </r>
    <r>
      <rPr>
        <sz val="11"/>
        <color theme="1"/>
        <rFont val="Calibri"/>
        <family val="2"/>
        <scheme val="minor"/>
      </rPr>
      <t xml:space="preserve"> and 132kV DC line from proposed 220/132kV S/S at Samangara (Puri),                                                                                   </t>
    </r>
  </si>
  <si>
    <t>03/2017</t>
  </si>
  <si>
    <t>06/2019</t>
  </si>
  <si>
    <t>29.05.2020</t>
  </si>
  <si>
    <t>03/2020</t>
  </si>
  <si>
    <t>25.06.2020</t>
  </si>
  <si>
    <t>M/s Flowmore Ltd. JV M/s Cobra _ W.O. 8217 &amp; 8222  dt.03.12.2014.</t>
  </si>
  <si>
    <t xml:space="preserve">2X20MVA, 132/33kV S/S at Brajabiharipur (CDA) Cuttack and 132kV LILO from 132kV Bidanasi-Chandaka line                 </t>
  </si>
  <si>
    <t>31.10.2020</t>
  </si>
  <si>
    <t>M/s A.K. Das &amp; Associates.WO 4181 &amp; 4176 dtd.04.06.2015</t>
  </si>
  <si>
    <t xml:space="preserve">2x20MVA, 220/33KV AIS Grid Sub-Station at Govindpali in Malkangiri and associated  LILO line.(JICA)       </t>
  </si>
  <si>
    <t>01/2020</t>
  </si>
  <si>
    <t>07/2020</t>
  </si>
  <si>
    <t>M/s Stelmec Limited JV M/s Empower Trns Pvt. Ltd. 
Pkg.-JICA(5A)-03/2017-18 dt.09.01.2018
Rs. 74.40 Cr.</t>
  </si>
  <si>
    <t>S/s charged on 17.11.2020</t>
  </si>
  <si>
    <t>M/s Ashtavinayaka Construction W.O. 9510 &amp; 9511 dt.19.09.2015</t>
  </si>
  <si>
    <t xml:space="preserve">One more transformer bay with one 20MVA, 220/33kV power transformer at 220/33kV Laxmipur S/S     </t>
  </si>
  <si>
    <t>12/2014</t>
  </si>
  <si>
    <t>01/2017</t>
  </si>
  <si>
    <t>27.07.2020</t>
  </si>
  <si>
    <t xml:space="preserve">M/s.Empowertrans (P) Ltd. LOA 9203 &amp; 9204 dt. 09.12.2013
</t>
  </si>
  <si>
    <r>
      <t xml:space="preserve">  Line: 16.01.19</t>
    </r>
    <r>
      <rPr>
        <b/>
        <sz val="11"/>
        <color theme="1"/>
        <rFont val="Calibri"/>
        <family val="2"/>
      </rPr>
      <t xml:space="preserve"> S/S: 15.09.19</t>
    </r>
  </si>
  <si>
    <t>Actual expenditure (unaudited)                         till date (Rs. Cr.)</t>
  </si>
  <si>
    <r>
      <t xml:space="preserve">132 kV </t>
    </r>
    <r>
      <rPr>
        <b/>
        <sz val="11"/>
        <color theme="1"/>
        <rFont val="Calibri"/>
        <family val="2"/>
      </rPr>
      <t>Mancheswar-B</t>
    </r>
    <r>
      <rPr>
        <sz val="11"/>
        <color theme="1"/>
        <rFont val="Calibri"/>
        <family val="2"/>
      </rPr>
      <t xml:space="preserve">  to </t>
    </r>
    <r>
      <rPr>
        <b/>
        <sz val="11"/>
        <color theme="1"/>
        <rFont val="Calibri"/>
        <family val="2"/>
      </rPr>
      <t>Chandaka-B</t>
    </r>
    <r>
      <rPr>
        <sz val="11"/>
        <color theme="1"/>
        <rFont val="Calibri"/>
        <family val="2"/>
      </rPr>
      <t>,   UG Cabling with bay extn. at both ends(Also 132kV UG Cabling _Mancheswar A to Mancheswar B).</t>
    </r>
  </si>
  <si>
    <t>Revised Cost
(Rs. Cr.)</t>
  </si>
  <si>
    <t>Actual Date of  Charging</t>
  </si>
  <si>
    <t xml:space="preserve">Expected Expr.(Retention,BG,final reconciliation  &amp; other pending works etc.) in Cr. </t>
  </si>
  <si>
    <t xml:space="preserve">M/s Fedders Lloyd JV M/s Jagabandhu Enterprises Pvt. Ltd. LOA Nos. 8760 &amp; 8745  dt. 31.12.14
</t>
  </si>
  <si>
    <r>
      <t xml:space="preserve">2x100MVA +2x40MVA, 220/132 / 33kV S/S at </t>
    </r>
    <r>
      <rPr>
        <b/>
        <sz val="11"/>
        <rFont val="Calibri"/>
        <family val="2"/>
      </rPr>
      <t>Aska</t>
    </r>
    <r>
      <rPr>
        <sz val="11"/>
        <color theme="1"/>
        <rFont val="Calibri"/>
        <family val="2"/>
      </rPr>
      <t xml:space="preserve"> with line
</t>
    </r>
    <r>
      <rPr>
        <b/>
        <sz val="11"/>
        <rFont val="Calibri"/>
        <family val="2"/>
      </rPr>
      <t xml:space="preserve">
</t>
    </r>
  </si>
  <si>
    <t>Mancheswar B to Chandaka B-26.02.2020 / Mancheswar A to Mancheswar B-charged from Mancheswar B end-16.12.2020</t>
  </si>
  <si>
    <t xml:space="preserve">Expected Expenditure. (Retention,BG,final reconciliation  &amp; for other pending works etc.) in Cr.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</si>
</sst>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2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Font="1" applyAlignment="1">
      <alignment vertical="top"/>
    </xf>
    <xf numFmtId="0" fontId="0" fillId="0" borderId="0" xfId="0" applyAlignment="1">
      <alignment vertical="center"/>
    </xf>
    <xf numFmtId="0" fontId="0" fillId="2" borderId="0" xfId="0" applyFont="1" applyFill="1" applyAlignment="1">
      <alignment vertical="top"/>
    </xf>
    <xf numFmtId="0" fontId="1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quotePrefix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" fontId="13" fillId="0" borderId="1" xfId="0" quotePrefix="1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2" borderId="0" xfId="0" applyFill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7" fontId="6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14" fontId="6" fillId="2" borderId="1" xfId="0" quotePrefix="1" applyNumberFormat="1" applyFont="1" applyFill="1" applyBorder="1" applyAlignment="1">
      <alignment horizontal="center" vertical="center" wrapText="1"/>
    </xf>
    <xf numFmtId="17" fontId="6" fillId="2" borderId="1" xfId="0" quotePrefix="1" applyNumberFormat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" fontId="6" fillId="2" borderId="1" xfId="0" quotePrefix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quotePrefix="1" applyFont="1" applyFill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/>
    </xf>
    <xf numFmtId="0" fontId="15" fillId="2" borderId="1" xfId="0" quotePrefix="1" applyFont="1" applyFill="1" applyBorder="1" applyAlignment="1">
      <alignment horizontal="center" vertical="center"/>
    </xf>
    <xf numFmtId="17" fontId="1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Normal="100" workbookViewId="0">
      <selection activeCell="K14" sqref="K14"/>
    </sheetView>
  </sheetViews>
  <sheetFormatPr defaultRowHeight="15" x14ac:dyDescent="0.25"/>
  <cols>
    <col min="1" max="1" width="4.7109375" style="30" customWidth="1"/>
    <col min="2" max="2" width="29.42578125" style="12" customWidth="1"/>
    <col min="3" max="5" width="14.28515625" style="14" customWidth="1"/>
    <col min="6" max="6" width="14" style="29" customWidth="1"/>
    <col min="7" max="7" width="32.5703125" style="12" customWidth="1"/>
    <col min="8" max="8" width="13.5703125" style="29" customWidth="1"/>
    <col min="9" max="9" width="20.140625" style="14" customWidth="1"/>
    <col min="10" max="10" width="26.28515625" style="26" customWidth="1"/>
    <col min="11" max="11" width="21.7109375" style="12" customWidth="1"/>
    <col min="12" max="16384" width="9.140625" style="12"/>
  </cols>
  <sheetData>
    <row r="1" spans="1:10" ht="25.5" customHeight="1" x14ac:dyDescent="0.25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s="76" customFormat="1" ht="65.25" customHeight="1" x14ac:dyDescent="0.25">
      <c r="A2" s="74" t="s">
        <v>1</v>
      </c>
      <c r="B2" s="3" t="s">
        <v>2</v>
      </c>
      <c r="C2" s="3" t="s">
        <v>4</v>
      </c>
      <c r="D2" s="3" t="s">
        <v>5</v>
      </c>
      <c r="E2" s="3" t="s">
        <v>92</v>
      </c>
      <c r="F2" s="75" t="s">
        <v>63</v>
      </c>
      <c r="G2" s="3" t="s">
        <v>3</v>
      </c>
      <c r="H2" s="3" t="s">
        <v>91</v>
      </c>
      <c r="I2" s="3" t="s">
        <v>89</v>
      </c>
      <c r="J2" s="3" t="s">
        <v>97</v>
      </c>
    </row>
    <row r="3" spans="1:10" ht="36.75" customHeight="1" x14ac:dyDescent="0.25">
      <c r="A3" s="36">
        <v>1</v>
      </c>
      <c r="B3" s="4" t="s">
        <v>7</v>
      </c>
      <c r="C3" s="48" t="s">
        <v>9</v>
      </c>
      <c r="D3" s="48" t="s">
        <v>10</v>
      </c>
      <c r="E3" s="60" t="s">
        <v>11</v>
      </c>
      <c r="F3" s="50">
        <v>40.729999999999997</v>
      </c>
      <c r="G3" s="5" t="s">
        <v>8</v>
      </c>
      <c r="H3" s="40">
        <v>29.04</v>
      </c>
      <c r="I3" s="41">
        <v>34.31</v>
      </c>
      <c r="J3" s="71">
        <v>1.7</v>
      </c>
    </row>
    <row r="4" spans="1:10" ht="48.75" customHeight="1" x14ac:dyDescent="0.25">
      <c r="A4" s="37">
        <v>2</v>
      </c>
      <c r="B4" s="6" t="s">
        <v>13</v>
      </c>
      <c r="C4" s="48" t="s">
        <v>14</v>
      </c>
      <c r="D4" s="48" t="s">
        <v>15</v>
      </c>
      <c r="E4" s="60" t="s">
        <v>16</v>
      </c>
      <c r="F4" s="41">
        <v>24.83</v>
      </c>
      <c r="G4" s="7" t="s">
        <v>94</v>
      </c>
      <c r="H4" s="39">
        <v>23.19</v>
      </c>
      <c r="I4" s="41">
        <v>15.11</v>
      </c>
      <c r="J4" s="71">
        <f>3.8+2.9</f>
        <v>6.6999999999999993</v>
      </c>
    </row>
    <row r="5" spans="1:10" ht="36.75" customHeight="1" x14ac:dyDescent="0.25">
      <c r="A5" s="37">
        <v>3</v>
      </c>
      <c r="B5" s="6" t="s">
        <v>95</v>
      </c>
      <c r="C5" s="48" t="s">
        <v>18</v>
      </c>
      <c r="D5" s="48" t="s">
        <v>19</v>
      </c>
      <c r="E5" s="60" t="s">
        <v>20</v>
      </c>
      <c r="F5" s="51">
        <v>88.39</v>
      </c>
      <c r="G5" s="5" t="s">
        <v>17</v>
      </c>
      <c r="H5" s="42">
        <v>71.180000000000007</v>
      </c>
      <c r="I5" s="41">
        <v>80.88</v>
      </c>
      <c r="J5" s="71">
        <v>3</v>
      </c>
    </row>
    <row r="6" spans="1:10" ht="45" x14ac:dyDescent="0.25">
      <c r="A6" s="37">
        <v>4</v>
      </c>
      <c r="B6" s="8" t="s">
        <v>21</v>
      </c>
      <c r="C6" s="52" t="s">
        <v>23</v>
      </c>
      <c r="D6" s="52" t="s">
        <v>24</v>
      </c>
      <c r="E6" s="67" t="s">
        <v>25</v>
      </c>
      <c r="F6" s="51">
        <v>28.97</v>
      </c>
      <c r="G6" s="9" t="s">
        <v>22</v>
      </c>
      <c r="H6" s="42">
        <v>27.96</v>
      </c>
      <c r="I6" s="38">
        <v>30.4</v>
      </c>
      <c r="J6" s="71">
        <v>2</v>
      </c>
    </row>
    <row r="7" spans="1:10" ht="45" x14ac:dyDescent="0.25">
      <c r="A7" s="36">
        <v>5</v>
      </c>
      <c r="B7" s="6" t="s">
        <v>26</v>
      </c>
      <c r="C7" s="53" t="s">
        <v>28</v>
      </c>
      <c r="D7" s="53" t="s">
        <v>29</v>
      </c>
      <c r="E7" s="60" t="s">
        <v>30</v>
      </c>
      <c r="F7" s="41">
        <v>21.37</v>
      </c>
      <c r="G7" s="5" t="s">
        <v>27</v>
      </c>
      <c r="H7" s="39">
        <v>23.94</v>
      </c>
      <c r="I7" s="41">
        <v>18.510000000000002</v>
      </c>
      <c r="J7" s="70">
        <v>4.1100000000000003</v>
      </c>
    </row>
    <row r="8" spans="1:10" ht="46.5" customHeight="1" x14ac:dyDescent="0.25">
      <c r="A8" s="36">
        <v>6</v>
      </c>
      <c r="B8" s="8" t="s">
        <v>31</v>
      </c>
      <c r="C8" s="54" t="s">
        <v>33</v>
      </c>
      <c r="D8" s="54" t="s">
        <v>34</v>
      </c>
      <c r="E8" s="67" t="s">
        <v>35</v>
      </c>
      <c r="F8" s="44">
        <v>88.39</v>
      </c>
      <c r="G8" s="9" t="s">
        <v>32</v>
      </c>
      <c r="H8" s="43">
        <v>82.15</v>
      </c>
      <c r="I8" s="44">
        <v>87.78</v>
      </c>
      <c r="J8" s="70">
        <v>12.51</v>
      </c>
    </row>
    <row r="9" spans="1:10" ht="29.25" customHeight="1" x14ac:dyDescent="0.25">
      <c r="A9" s="36">
        <v>7</v>
      </c>
      <c r="B9" s="8" t="s">
        <v>36</v>
      </c>
      <c r="C9" s="55" t="s">
        <v>28</v>
      </c>
      <c r="D9" s="55" t="s">
        <v>38</v>
      </c>
      <c r="E9" s="67" t="s">
        <v>39</v>
      </c>
      <c r="F9" s="38">
        <v>126.84</v>
      </c>
      <c r="G9" s="9" t="s">
        <v>37</v>
      </c>
      <c r="H9" s="39">
        <v>126.84</v>
      </c>
      <c r="I9" s="45">
        <v>142.91999999999999</v>
      </c>
      <c r="J9" s="70">
        <v>0.19900000000000001</v>
      </c>
    </row>
    <row r="10" spans="1:10" ht="33" customHeight="1" x14ac:dyDescent="0.25">
      <c r="A10" s="36">
        <v>8</v>
      </c>
      <c r="B10" s="4" t="s">
        <v>40</v>
      </c>
      <c r="C10" s="53" t="s">
        <v>23</v>
      </c>
      <c r="D10" s="53" t="s">
        <v>19</v>
      </c>
      <c r="E10" s="60" t="s">
        <v>41</v>
      </c>
      <c r="F10" s="41">
        <v>27.85</v>
      </c>
      <c r="G10" s="5" t="s">
        <v>64</v>
      </c>
      <c r="H10" s="39">
        <v>22.87</v>
      </c>
      <c r="I10" s="41">
        <v>17.100000000000001</v>
      </c>
      <c r="J10" s="70">
        <f>2.95</f>
        <v>2.95</v>
      </c>
    </row>
    <row r="11" spans="1:10" ht="46.5" customHeight="1" x14ac:dyDescent="0.25">
      <c r="A11" s="36">
        <v>9</v>
      </c>
      <c r="B11" s="6" t="s">
        <v>42</v>
      </c>
      <c r="C11" s="56" t="s">
        <v>44</v>
      </c>
      <c r="D11" s="56" t="s">
        <v>15</v>
      </c>
      <c r="E11" s="57" t="s">
        <v>88</v>
      </c>
      <c r="F11" s="46">
        <v>39.229999999999997</v>
      </c>
      <c r="G11" s="7" t="s">
        <v>43</v>
      </c>
      <c r="H11" s="42">
        <v>41.3</v>
      </c>
      <c r="I11" s="46">
        <v>37.22</v>
      </c>
      <c r="J11" s="71">
        <v>1.5</v>
      </c>
    </row>
    <row r="12" spans="1:10" s="15" customFormat="1" ht="35.25" customHeight="1" x14ac:dyDescent="0.25">
      <c r="A12" s="38">
        <v>10</v>
      </c>
      <c r="B12" s="10" t="s">
        <v>45</v>
      </c>
      <c r="C12" s="58" t="s">
        <v>47</v>
      </c>
      <c r="D12" s="58" t="s">
        <v>10</v>
      </c>
      <c r="E12" s="59" t="s">
        <v>48</v>
      </c>
      <c r="F12" s="38">
        <v>19.649999999999999</v>
      </c>
      <c r="G12" s="9" t="s">
        <v>46</v>
      </c>
      <c r="H12" s="42">
        <v>25.27</v>
      </c>
      <c r="I12" s="38">
        <v>23.31</v>
      </c>
      <c r="J12" s="43">
        <v>0.2</v>
      </c>
    </row>
    <row r="13" spans="1:10" s="13" customFormat="1" ht="60.75" customHeight="1" x14ac:dyDescent="0.25">
      <c r="A13" s="38">
        <v>11</v>
      </c>
      <c r="B13" s="8" t="s">
        <v>49</v>
      </c>
      <c r="C13" s="48" t="s">
        <v>51</v>
      </c>
      <c r="D13" s="41" t="s">
        <v>12</v>
      </c>
      <c r="E13" s="49" t="s">
        <v>52</v>
      </c>
      <c r="F13" s="38">
        <f>7.58+3.87</f>
        <v>11.45</v>
      </c>
      <c r="G13" s="9" t="s">
        <v>50</v>
      </c>
      <c r="H13" s="39">
        <v>9.14</v>
      </c>
      <c r="I13" s="41">
        <v>8.49</v>
      </c>
      <c r="J13" s="34">
        <v>0.67</v>
      </c>
    </row>
    <row r="14" spans="1:10" s="13" customFormat="1" ht="60" customHeight="1" x14ac:dyDescent="0.25">
      <c r="A14" s="38">
        <v>12</v>
      </c>
      <c r="B14" s="10" t="s">
        <v>53</v>
      </c>
      <c r="C14" s="48" t="s">
        <v>55</v>
      </c>
      <c r="D14" s="41" t="s">
        <v>56</v>
      </c>
      <c r="E14" s="60" t="s">
        <v>57</v>
      </c>
      <c r="F14" s="41">
        <v>22.32</v>
      </c>
      <c r="G14" s="9" t="s">
        <v>54</v>
      </c>
      <c r="H14" s="42">
        <v>14.61</v>
      </c>
      <c r="I14" s="41">
        <v>16.46</v>
      </c>
      <c r="J14" s="72">
        <v>1</v>
      </c>
    </row>
    <row r="15" spans="1:10" s="13" customFormat="1" ht="123.75" customHeight="1" x14ac:dyDescent="0.25">
      <c r="A15" s="38">
        <v>13</v>
      </c>
      <c r="B15" s="8" t="s">
        <v>90</v>
      </c>
      <c r="C15" s="48" t="s">
        <v>34</v>
      </c>
      <c r="D15" s="48" t="s">
        <v>12</v>
      </c>
      <c r="E15" s="73" t="s">
        <v>96</v>
      </c>
      <c r="F15" s="41">
        <v>54.17</v>
      </c>
      <c r="G15" s="9" t="s">
        <v>58</v>
      </c>
      <c r="H15" s="41">
        <v>54.17</v>
      </c>
      <c r="I15" s="41">
        <v>50.75</v>
      </c>
      <c r="J15" s="72">
        <v>5</v>
      </c>
    </row>
    <row r="16" spans="1:10" s="13" customFormat="1" ht="33" customHeight="1" x14ac:dyDescent="0.25">
      <c r="A16" s="38">
        <v>14</v>
      </c>
      <c r="B16" s="10" t="s">
        <v>59</v>
      </c>
      <c r="C16" s="48" t="s">
        <v>61</v>
      </c>
      <c r="D16" s="56" t="s">
        <v>51</v>
      </c>
      <c r="E16" s="61" t="s">
        <v>62</v>
      </c>
      <c r="F16" s="41">
        <v>41.53</v>
      </c>
      <c r="G16" s="11" t="s">
        <v>60</v>
      </c>
      <c r="H16" s="47">
        <v>32.25</v>
      </c>
      <c r="I16" s="41">
        <v>41.99</v>
      </c>
      <c r="J16" s="72">
        <v>0.9</v>
      </c>
    </row>
    <row r="17" spans="1:10" ht="24.75" customHeight="1" x14ac:dyDescent="0.25">
      <c r="A17" s="78" t="s">
        <v>65</v>
      </c>
      <c r="B17" s="78"/>
      <c r="C17" s="78"/>
      <c r="D17" s="78"/>
      <c r="E17" s="78"/>
      <c r="F17" s="78"/>
      <c r="G17" s="78"/>
      <c r="H17" s="78"/>
      <c r="I17" s="78"/>
      <c r="J17" s="70"/>
    </row>
    <row r="18" spans="1:10" s="77" customFormat="1" ht="58.5" customHeight="1" x14ac:dyDescent="0.25">
      <c r="A18" s="1" t="s">
        <v>1</v>
      </c>
      <c r="B18" s="2" t="s">
        <v>2</v>
      </c>
      <c r="C18" s="2" t="s">
        <v>4</v>
      </c>
      <c r="D18" s="2" t="s">
        <v>5</v>
      </c>
      <c r="E18" s="2" t="s">
        <v>6</v>
      </c>
      <c r="F18" s="69" t="s">
        <v>63</v>
      </c>
      <c r="G18" s="2" t="s">
        <v>3</v>
      </c>
      <c r="H18" s="2" t="s">
        <v>91</v>
      </c>
      <c r="I18" s="2" t="s">
        <v>89</v>
      </c>
      <c r="J18" s="2" t="s">
        <v>93</v>
      </c>
    </row>
    <row r="19" spans="1:10" s="13" customFormat="1" ht="76.5" customHeight="1" x14ac:dyDescent="0.25">
      <c r="A19" s="39">
        <v>1</v>
      </c>
      <c r="B19" s="17" t="s">
        <v>66</v>
      </c>
      <c r="C19" s="19" t="s">
        <v>68</v>
      </c>
      <c r="D19" s="19" t="s">
        <v>69</v>
      </c>
      <c r="E19" s="20" t="s">
        <v>70</v>
      </c>
      <c r="F19" s="20">
        <v>56.34</v>
      </c>
      <c r="G19" s="24" t="s">
        <v>82</v>
      </c>
      <c r="H19" s="20">
        <v>41.12</v>
      </c>
      <c r="I19" s="20">
        <v>55.39</v>
      </c>
      <c r="J19" s="72">
        <v>5</v>
      </c>
    </row>
    <row r="20" spans="1:10" s="13" customFormat="1" ht="67.5" customHeight="1" x14ac:dyDescent="0.25">
      <c r="A20" s="39">
        <v>2</v>
      </c>
      <c r="B20" s="18" t="s">
        <v>67</v>
      </c>
      <c r="C20" s="21" t="s">
        <v>18</v>
      </c>
      <c r="D20" s="21" t="s">
        <v>71</v>
      </c>
      <c r="E20" s="22" t="s">
        <v>72</v>
      </c>
      <c r="F20" s="23">
        <v>38.94</v>
      </c>
      <c r="G20" s="16" t="s">
        <v>73</v>
      </c>
      <c r="H20" s="25">
        <v>35.43</v>
      </c>
      <c r="I20" s="20">
        <v>40.729999999999997</v>
      </c>
      <c r="J20" s="34">
        <v>3.74</v>
      </c>
    </row>
    <row r="21" spans="1:10" s="13" customFormat="1" ht="67.5" customHeight="1" x14ac:dyDescent="0.25">
      <c r="A21" s="39">
        <v>3</v>
      </c>
      <c r="B21" s="18" t="s">
        <v>83</v>
      </c>
      <c r="C21" s="63" t="s">
        <v>84</v>
      </c>
      <c r="D21" s="63" t="s">
        <v>85</v>
      </c>
      <c r="E21" s="22" t="s">
        <v>86</v>
      </c>
      <c r="F21" s="23">
        <v>5.93</v>
      </c>
      <c r="G21" s="62" t="s">
        <v>87</v>
      </c>
      <c r="H21" s="25">
        <v>4.4400000000000004</v>
      </c>
      <c r="I21" s="20">
        <v>5.39</v>
      </c>
      <c r="J21" s="72">
        <v>1.2</v>
      </c>
    </row>
    <row r="22" spans="1:10" ht="63" customHeight="1" x14ac:dyDescent="0.25">
      <c r="A22" s="39">
        <v>4</v>
      </c>
      <c r="B22" s="32" t="s">
        <v>74</v>
      </c>
      <c r="C22" s="64" t="s">
        <v>18</v>
      </c>
      <c r="D22" s="64" t="s">
        <v>71</v>
      </c>
      <c r="E22" s="65" t="s">
        <v>75</v>
      </c>
      <c r="F22" s="34">
        <v>37.25</v>
      </c>
      <c r="G22" s="33" t="s">
        <v>76</v>
      </c>
      <c r="H22" s="34">
        <v>33.119999999999997</v>
      </c>
      <c r="I22" s="27">
        <f>20.36+5.92+0.3+5.44+0.15</f>
        <v>32.17</v>
      </c>
      <c r="J22" s="71">
        <v>6.3</v>
      </c>
    </row>
    <row r="23" spans="1:10" s="26" customFormat="1" ht="75" customHeight="1" x14ac:dyDescent="0.25">
      <c r="A23" s="39">
        <v>5</v>
      </c>
      <c r="B23" s="35" t="s">
        <v>77</v>
      </c>
      <c r="C23" s="66" t="s">
        <v>78</v>
      </c>
      <c r="D23" s="66" t="s">
        <v>79</v>
      </c>
      <c r="E23" s="66" t="s">
        <v>81</v>
      </c>
      <c r="F23" s="34">
        <v>74.400000000000006</v>
      </c>
      <c r="G23" s="31" t="s">
        <v>80</v>
      </c>
      <c r="H23" s="34">
        <v>76.97</v>
      </c>
      <c r="I23" s="28">
        <v>63.19</v>
      </c>
      <c r="J23" s="71">
        <v>8.6999999999999993</v>
      </c>
    </row>
    <row r="24" spans="1:10" ht="65.25" customHeight="1" x14ac:dyDescent="0.25">
      <c r="I24" s="68"/>
    </row>
    <row r="25" spans="1:10" ht="51" customHeight="1" x14ac:dyDescent="0.25"/>
    <row r="26" spans="1:10" ht="51" customHeight="1" x14ac:dyDescent="0.25"/>
    <row r="27" spans="1:10" ht="51" customHeight="1" x14ac:dyDescent="0.25"/>
  </sheetData>
  <mergeCells count="2">
    <mergeCell ref="A17:I17"/>
    <mergeCell ref="A1:J1"/>
  </mergeCells>
  <pageMargins left="0.25" right="0.25" top="0.75" bottom="0.75" header="0.3" footer="0.3"/>
  <pageSetup paperSize="9" scale="7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2019-20-21</vt:lpstr>
      <vt:lpstr>Sheet3</vt:lpstr>
      <vt:lpstr>'2019-20-21'!Print_Area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2021-01-18T07:20:43Z</dcterms:modified>
</cp:coreProperties>
</file>